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<sst xmlns="http://schemas.openxmlformats.org/spreadsheetml/2006/main" uniqueCount="67">
  <si>
    <t xml:space="preserve">    Service Department Sales And Gross  (Labor Only)              </t>
  </si>
  <si>
    <r>
      <rPr>
        <b val="1"/>
        <sz val="10"/>
        <color indexed="8"/>
        <rFont val="Arial"/>
      </rPr>
      <t xml:space="preserve">                     Service Department Profit Centering    </t>
    </r>
    <r>
      <rPr>
        <b val="1"/>
        <sz val="8"/>
        <color indexed="8"/>
        <rFont val="Arial"/>
      </rPr>
      <t xml:space="preserve"> </t>
    </r>
  </si>
  <si>
    <t xml:space="preserve">NADA ACTUAL SERVICE ANALYSIS     </t>
  </si>
  <si>
    <t>FACILITY POTENTIAL</t>
  </si>
  <si>
    <t>Category</t>
  </si>
  <si>
    <t>Sales</t>
  </si>
  <si>
    <t>Gross</t>
  </si>
  <si>
    <t>Gross as % of Sales</t>
  </si>
  <si>
    <t>%Sales Contribution</t>
  </si>
  <si>
    <t>Expense Category</t>
  </si>
  <si>
    <t>Dollar Amount</t>
  </si>
  <si>
    <t>Performance</t>
  </si>
  <si>
    <t>Number of Bays</t>
  </si>
  <si>
    <t>Customer Car</t>
  </si>
  <si>
    <t>Department Gross</t>
  </si>
  <si>
    <t>% of Gross</t>
  </si>
  <si>
    <t>Profile</t>
  </si>
  <si>
    <t>Labor Sales / Month</t>
  </si>
  <si>
    <t>Effective Labor Rate</t>
  </si>
  <si>
    <t>Hours Billed</t>
  </si>
  <si>
    <t>x</t>
  </si>
  <si>
    <t xml:space="preserve">Customer </t>
  </si>
  <si>
    <t xml:space="preserve"> </t>
  </si>
  <si>
    <t>0%</t>
  </si>
  <si>
    <t>Variable Expense</t>
  </si>
  <si>
    <t>0.00%</t>
  </si>
  <si>
    <t>Customer Car*</t>
  </si>
  <si>
    <t>÷</t>
  </si>
  <si>
    <t>=</t>
  </si>
  <si>
    <t>Number of Days</t>
  </si>
  <si>
    <t>Customer Other</t>
  </si>
  <si>
    <t>Selling Expense</t>
  </si>
  <si>
    <t>Customer Truck*</t>
  </si>
  <si>
    <t>0.00</t>
  </si>
  <si>
    <t>Warranty</t>
  </si>
  <si>
    <t>Personnel Expense</t>
  </si>
  <si>
    <t>Customer Other*</t>
  </si>
  <si>
    <t>Number of Hours</t>
  </si>
  <si>
    <t>Warranty Other</t>
  </si>
  <si>
    <t>Semi-Fixed Expense</t>
  </si>
  <si>
    <t>Internal</t>
  </si>
  <si>
    <t>Fixed Expense</t>
  </si>
  <si>
    <t>NVI / Road Ready</t>
  </si>
  <si>
    <t>Unallocated Expense</t>
  </si>
  <si>
    <t>New Vehicle Prep</t>
  </si>
  <si>
    <t>Adj. Cost Of Labor</t>
  </si>
  <si>
    <t>Dealer's Salary</t>
  </si>
  <si>
    <t>Total</t>
  </si>
  <si>
    <t>Total Expenses</t>
  </si>
  <si>
    <t>Net Profit</t>
  </si>
  <si>
    <t>POTENTIAL</t>
  </si>
  <si>
    <t>FACILITY UTILIZATION</t>
  </si>
  <si>
    <t>Total labor sales for month</t>
  </si>
  <si>
    <t>Total hours billed</t>
  </si>
  <si>
    <t>Total Labor Sales</t>
  </si>
  <si>
    <t>Facility Potential</t>
  </si>
  <si>
    <t># Hours per day for one tech</t>
  </si>
  <si>
    <t>Working Days/Month</t>
  </si>
  <si>
    <t>Clock Hour Aval</t>
  </si>
  <si>
    <t>equals</t>
  </si>
  <si>
    <t>Clock Hours Available</t>
  </si>
  <si>
    <t>Labor sales potential @100%</t>
  </si>
  <si>
    <t>Labor sales potential @ 125%</t>
  </si>
  <si>
    <t>How proficient are your technicians ?</t>
  </si>
  <si>
    <t>Hours Available</t>
  </si>
  <si>
    <t>Tech Proficiency</t>
  </si>
  <si>
    <t xml:space="preserve">  </t>
  </si>
</sst>
</file>

<file path=xl/styles.xml><?xml version="1.0" encoding="utf-8"?>
<styleSheet xmlns="http://schemas.openxmlformats.org/spreadsheetml/2006/main">
  <numFmts count="8">
    <numFmt numFmtId="0" formatCode="General"/>
    <numFmt numFmtId="59" formatCode="&quot; &quot;&quot;$&quot;* #,##0&quot; &quot;;&quot; &quot;&quot;$&quot;* (#,##0);&quot; &quot;&quot;$&quot;* &quot;- &quot;"/>
    <numFmt numFmtId="60" formatCode="0.00&quot; &quot;;(0.00)"/>
    <numFmt numFmtId="61" formatCode="0.0"/>
    <numFmt numFmtId="62" formatCode="&quot; &quot;&quot;$&quot;* #,##0.00&quot; &quot;;&quot; &quot;&quot;$&quot;* (#,##0.00);&quot; &quot;&quot;$&quot;* &quot;-&quot;??&quot; &quot;"/>
    <numFmt numFmtId="63" formatCode="#,##0.0&quot; &quot;;(#,##0.0)"/>
    <numFmt numFmtId="64" formatCode="#,##0.00&quot; &quot;;(#,##0.00)"/>
    <numFmt numFmtId="65" formatCode="&quot;$&quot;0.00"/>
  </numFmts>
  <fonts count="18">
    <font>
      <sz val="11"/>
      <color indexed="8"/>
      <name val="Calibri"/>
    </font>
    <font>
      <sz val="12"/>
      <color indexed="8"/>
      <name val="Helvetica Neue"/>
    </font>
    <font>
      <sz val="15"/>
      <color indexed="8"/>
      <name val="Calibri"/>
    </font>
    <font>
      <b val="1"/>
      <sz val="10"/>
      <color indexed="8"/>
      <name val="Arial"/>
    </font>
    <font>
      <b val="1"/>
      <sz val="8"/>
      <color indexed="8"/>
      <name val="Arial"/>
    </font>
    <font>
      <b val="1"/>
      <sz val="14"/>
      <color indexed="8"/>
      <name val="Arial"/>
    </font>
    <font>
      <b val="1"/>
      <sz val="10"/>
      <color indexed="10"/>
      <name val="Arial"/>
    </font>
    <font>
      <sz val="10"/>
      <color indexed="10"/>
      <name val="Arial"/>
    </font>
    <font>
      <sz val="8"/>
      <color indexed="10"/>
      <name val="Arial"/>
    </font>
    <font>
      <sz val="9"/>
      <color indexed="10"/>
      <name val="Arial"/>
    </font>
    <font>
      <b val="1"/>
      <i val="1"/>
      <sz val="9"/>
      <color indexed="10"/>
      <name val="Arial"/>
    </font>
    <font>
      <sz val="10"/>
      <color indexed="8"/>
      <name val="Arial"/>
    </font>
    <font>
      <sz val="12"/>
      <color indexed="8"/>
      <name val="Arial"/>
    </font>
    <font>
      <i val="1"/>
      <sz val="8"/>
      <color indexed="10"/>
      <name val="Arial"/>
    </font>
    <font>
      <b val="1"/>
      <i val="1"/>
      <sz val="10"/>
      <color indexed="8"/>
      <name val="Arial"/>
    </font>
    <font>
      <sz val="8"/>
      <color indexed="8"/>
      <name val="Arial"/>
    </font>
    <font>
      <sz val="12"/>
      <color indexed="10"/>
      <name val="Arial"/>
    </font>
    <font>
      <sz val="8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8"/>
        <bgColor auto="1"/>
      </patternFill>
    </fill>
  </fills>
  <borders count="9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ck">
        <color indexed="8"/>
      </bottom>
      <diagonal/>
    </border>
    <border>
      <left style="thin">
        <color indexed="9"/>
      </left>
      <right style="thick">
        <color indexed="8"/>
      </right>
      <top style="thin">
        <color indexed="9"/>
      </top>
      <bottom style="thin">
        <color indexed="9"/>
      </bottom>
      <diagonal/>
    </border>
    <border>
      <left style="thick">
        <color indexed="8"/>
      </left>
      <right style="thin">
        <color indexed="9"/>
      </right>
      <top style="thick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8"/>
      </top>
      <bottom style="thin">
        <color indexed="9"/>
      </bottom>
      <diagonal/>
    </border>
    <border>
      <left style="thin">
        <color indexed="9"/>
      </left>
      <right style="thick">
        <color indexed="8"/>
      </right>
      <top style="thick">
        <color indexed="8"/>
      </top>
      <bottom style="thin">
        <color indexed="9"/>
      </bottom>
      <diagonal/>
    </border>
    <border>
      <left style="thick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n">
        <color indexed="9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9"/>
      </top>
      <bottom style="thin">
        <color indexed="9"/>
      </bottom>
      <diagonal/>
    </border>
    <border>
      <left style="thick">
        <color indexed="8"/>
      </left>
      <right/>
      <top style="thick">
        <color indexed="8"/>
      </top>
      <bottom style="thin">
        <color indexed="13"/>
      </bottom>
      <diagonal/>
    </border>
    <border>
      <left/>
      <right/>
      <top style="thick">
        <color indexed="8"/>
      </top>
      <bottom style="thin">
        <color indexed="13"/>
      </bottom>
      <diagonal/>
    </border>
    <border>
      <left/>
      <right style="thick">
        <color indexed="8"/>
      </right>
      <top style="thick">
        <color indexed="8"/>
      </top>
      <bottom style="thin">
        <color indexed="13"/>
      </bottom>
      <diagonal/>
    </border>
    <border>
      <left style="thick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13"/>
      </right>
      <top style="thin">
        <color indexed="13"/>
      </top>
      <bottom style="thin">
        <color indexed="8"/>
      </bottom>
      <diagonal/>
    </border>
    <border>
      <left style="thin">
        <color indexed="13"/>
      </left>
      <right/>
      <top style="thin">
        <color indexed="13"/>
      </top>
      <bottom style="thin">
        <color indexed="8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13"/>
      </top>
      <bottom style="thin">
        <color indexed="8"/>
      </bottom>
      <diagonal/>
    </border>
    <border>
      <left/>
      <right style="thick">
        <color indexed="8"/>
      </right>
      <top style="thin">
        <color indexed="13"/>
      </top>
      <bottom style="thin">
        <color indexed="8"/>
      </bottom>
      <diagonal/>
    </border>
    <border>
      <left style="thick">
        <color indexed="8"/>
      </left>
      <right style="thin">
        <color indexed="13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9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9"/>
      </left>
      <right/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ck">
        <color indexed="8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ck">
        <color indexed="8"/>
      </top>
      <bottom style="thick">
        <color indexed="8"/>
      </bottom>
      <diagonal/>
    </border>
    <border>
      <left style="thin">
        <color indexed="9"/>
      </left>
      <right style="thin">
        <color indexed="8"/>
      </right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ck">
        <color indexed="8"/>
      </right>
      <top style="thin">
        <color indexed="9"/>
      </top>
      <bottom/>
      <diagonal/>
    </border>
    <border>
      <left style="thick">
        <color indexed="8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9"/>
      </left>
      <right style="thick">
        <color indexed="8"/>
      </right>
      <top/>
      <bottom style="thin">
        <color indexed="9"/>
      </bottom>
      <diagonal/>
    </border>
    <border>
      <left style="thick">
        <color indexed="8"/>
      </left>
      <right style="thin">
        <color indexed="9"/>
      </right>
      <top/>
      <bottom style="thin">
        <color indexed="9"/>
      </bottom>
      <diagonal/>
    </border>
    <border>
      <left style="thin">
        <color indexed="8"/>
      </left>
      <right style="thick">
        <color indexed="8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8"/>
      </top>
      <bottom/>
      <diagonal/>
    </border>
    <border>
      <left style="thick">
        <color indexed="8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medium">
        <color indexed="8"/>
      </right>
      <top style="medium">
        <color indexed="8"/>
      </top>
      <bottom style="thin">
        <color indexed="9"/>
      </bottom>
      <diagonal/>
    </border>
    <border>
      <left style="medium">
        <color indexed="8"/>
      </left>
      <right style="thick">
        <color indexed="8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9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medium">
        <color indexed="8"/>
      </bottom>
      <diagonal/>
    </border>
    <border>
      <left style="thick">
        <color indexed="8"/>
      </left>
      <right style="thin">
        <color indexed="9"/>
      </right>
      <top style="thin">
        <color indexed="9"/>
      </top>
      <bottom style="thick">
        <color indexed="8"/>
      </bottom>
      <diagonal/>
    </border>
    <border>
      <left style="thin">
        <color indexed="9"/>
      </left>
      <right style="thick">
        <color indexed="8"/>
      </right>
      <top style="thin">
        <color indexed="9"/>
      </top>
      <bottom style="thick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50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borderId="1" applyNumberFormat="0" applyFont="1" applyFill="0" applyBorder="1" applyAlignment="1" applyProtection="0">
      <alignment vertical="bottom"/>
    </xf>
    <xf numFmtId="0" fontId="0" borderId="2" applyNumberFormat="0" applyFont="1" applyFill="0" applyBorder="1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center"/>
    </xf>
    <xf numFmtId="0" fontId="3" fillId="2" borderId="1" applyNumberFormat="0" applyFont="1" applyFill="1" applyBorder="1" applyAlignment="1" applyProtection="0">
      <alignment horizontal="center" vertical="center"/>
    </xf>
    <xf numFmtId="49" fontId="3" borderId="1" applyNumberFormat="1" applyFont="1" applyFill="0" applyBorder="1" applyAlignment="1" applyProtection="0">
      <alignment vertical="bottom"/>
    </xf>
    <xf numFmtId="0" fontId="3" borderId="1" applyNumberFormat="0" applyFont="1" applyFill="0" applyBorder="1" applyAlignment="1" applyProtection="0">
      <alignment vertical="bottom"/>
    </xf>
    <xf numFmtId="0" fontId="0" borderId="3" applyNumberFormat="0" applyFont="1" applyFill="0" applyBorder="1" applyAlignment="1" applyProtection="0">
      <alignment vertical="bottom"/>
    </xf>
    <xf numFmtId="0" fontId="0" borderId="4" applyNumberFormat="0" applyFont="1" applyFill="0" applyBorder="1" applyAlignment="1" applyProtection="0">
      <alignment vertical="bottom"/>
    </xf>
    <xf numFmtId="0" fontId="0" borderId="5" applyNumberFormat="0" applyFont="1" applyFill="0" applyBorder="1" applyAlignment="1" applyProtection="0">
      <alignment vertical="bottom"/>
    </xf>
    <xf numFmtId="0" fontId="0" borderId="6" applyNumberFormat="0" applyFont="1" applyFill="0" applyBorder="1" applyAlignment="1" applyProtection="0">
      <alignment vertical="bottom"/>
    </xf>
    <xf numFmtId="0" fontId="0" borderId="7" applyNumberFormat="0" applyFont="1" applyFill="0" applyBorder="1" applyAlignment="1" applyProtection="0">
      <alignment vertical="bottom"/>
    </xf>
    <xf numFmtId="0" fontId="0" borderId="8" applyNumberFormat="0" applyFont="1" applyFill="0" applyBorder="1" applyAlignment="1" applyProtection="0">
      <alignment vertical="bottom"/>
    </xf>
    <xf numFmtId="49" fontId="5" borderId="1" applyNumberFormat="1" applyFont="1" applyFill="0" applyBorder="1" applyAlignment="1" applyProtection="0">
      <alignment horizontal="center" vertical="bottom"/>
    </xf>
    <xf numFmtId="0" fontId="5" borderId="1" applyNumberFormat="0" applyFont="1" applyFill="0" applyBorder="1" applyAlignment="1" applyProtection="0">
      <alignment horizontal="center" vertical="bottom"/>
    </xf>
    <xf numFmtId="49" fontId="6" fillId="3" borderId="9" applyNumberFormat="1" applyFont="1" applyFill="1" applyBorder="1" applyAlignment="1" applyProtection="0">
      <alignment horizontal="center" vertical="bottom"/>
    </xf>
    <xf numFmtId="0" fontId="6" fillId="3" borderId="10" applyNumberFormat="0" applyFont="1" applyFill="1" applyBorder="1" applyAlignment="1" applyProtection="0">
      <alignment horizontal="center" vertical="bottom"/>
    </xf>
    <xf numFmtId="0" fontId="6" fillId="3" borderId="11" applyNumberFormat="0" applyFont="1" applyFill="1" applyBorder="1" applyAlignment="1" applyProtection="0">
      <alignment horizontal="center" vertical="bottom"/>
    </xf>
    <xf numFmtId="0" fontId="6" fillId="3" borderId="12" applyNumberFormat="0" applyFont="1" applyFill="1" applyBorder="1" applyAlignment="1" applyProtection="0">
      <alignment horizontal="center" vertical="bottom"/>
    </xf>
    <xf numFmtId="0" fontId="0" fillId="3" borderId="13" applyNumberFormat="0" applyFont="1" applyFill="1" applyBorder="1" applyAlignment="1" applyProtection="0">
      <alignment vertical="bottom"/>
    </xf>
    <xf numFmtId="49" fontId="7" fillId="3" borderId="14" applyNumberFormat="1" applyFont="1" applyFill="1" applyBorder="1" applyAlignment="1" applyProtection="0">
      <alignment horizontal="center" vertical="bottom"/>
    </xf>
    <xf numFmtId="49" fontId="7" fillId="3" borderId="14" applyNumberFormat="1" applyFont="1" applyFill="1" applyBorder="1" applyAlignment="1" applyProtection="0">
      <alignment horizontal="center" vertical="bottom" wrapText="1"/>
    </xf>
    <xf numFmtId="49" fontId="8" fillId="3" borderId="14" applyNumberFormat="1" applyFont="1" applyFill="1" applyBorder="1" applyAlignment="1" applyProtection="0">
      <alignment horizontal="center" vertical="bottom" wrapText="1"/>
    </xf>
    <xf numFmtId="0" fontId="0" borderId="15" applyNumberFormat="0" applyFont="1" applyFill="0" applyBorder="1" applyAlignment="1" applyProtection="0">
      <alignment vertical="bottom"/>
    </xf>
    <xf numFmtId="0" fontId="0" borderId="16" applyNumberFormat="0" applyFont="1" applyFill="0" applyBorder="1" applyAlignment="1" applyProtection="0">
      <alignment vertical="bottom"/>
    </xf>
    <xf numFmtId="0" fontId="0" fillId="3" borderId="17" applyNumberFormat="0" applyFont="1" applyFill="1" applyBorder="1" applyAlignment="1" applyProtection="0">
      <alignment vertical="bottom"/>
    </xf>
    <xf numFmtId="49" fontId="9" fillId="3" borderId="14" applyNumberFormat="1" applyFont="1" applyFill="1" applyBorder="1" applyAlignment="1" applyProtection="0">
      <alignment horizontal="left" vertical="bottom"/>
    </xf>
    <xf numFmtId="49" fontId="9" fillId="3" borderId="14" applyNumberFormat="1" applyFont="1" applyFill="1" applyBorder="1" applyAlignment="1" applyProtection="0">
      <alignment horizontal="center" vertical="bottom"/>
    </xf>
    <xf numFmtId="0" fontId="0" fillId="3" borderId="18" applyNumberFormat="0" applyFont="1" applyFill="1" applyBorder="1" applyAlignment="1" applyProtection="0">
      <alignment vertical="bottom"/>
    </xf>
    <xf numFmtId="0" fontId="9" fillId="3" borderId="19" applyNumberFormat="0" applyFont="1" applyFill="1" applyBorder="1" applyAlignment="1" applyProtection="0">
      <alignment horizontal="center" vertical="bottom"/>
    </xf>
    <xf numFmtId="0" fontId="0" borderId="20" applyNumberFormat="0" applyFont="1" applyFill="0" applyBorder="1" applyAlignment="1" applyProtection="0">
      <alignment vertical="bottom"/>
    </xf>
    <xf numFmtId="49" fontId="0" borderId="2" applyNumberFormat="1" applyFont="1" applyFill="0" applyBorder="1" applyAlignment="1" applyProtection="0">
      <alignment vertical="bottom"/>
    </xf>
    <xf numFmtId="49" fontId="7" fillId="3" borderId="21" applyNumberFormat="1" applyFont="1" applyFill="1" applyBorder="1" applyAlignment="1" applyProtection="0">
      <alignment vertical="bottom"/>
    </xf>
    <xf numFmtId="0" fontId="0" borderId="22" applyNumberFormat="1" applyFont="1" applyFill="0" applyBorder="1" applyAlignment="1" applyProtection="0">
      <alignment vertical="bottom"/>
    </xf>
    <xf numFmtId="0" fontId="0" fillId="3" borderId="23" applyNumberFormat="0" applyFont="1" applyFill="1" applyBorder="1" applyAlignment="1" applyProtection="0">
      <alignment vertical="bottom"/>
    </xf>
    <xf numFmtId="0" fontId="0" fillId="3" borderId="24" applyNumberFormat="0" applyFont="1" applyFill="1" applyBorder="1" applyAlignment="1" applyProtection="0">
      <alignment vertical="bottom"/>
    </xf>
    <xf numFmtId="0" fontId="0" fillId="3" borderId="25" applyNumberFormat="0" applyFont="1" applyFill="1" applyBorder="1" applyAlignment="1" applyProtection="0">
      <alignment vertical="bottom"/>
    </xf>
    <xf numFmtId="49" fontId="0" borderId="26" applyNumberFormat="1" applyFont="1" applyFill="0" applyBorder="1" applyAlignment="1" applyProtection="0">
      <alignment vertical="bottom"/>
    </xf>
    <xf numFmtId="59" fontId="0" borderId="22" applyNumberFormat="1" applyFont="1" applyFill="0" applyBorder="1" applyAlignment="1" applyProtection="0">
      <alignment vertical="bottom"/>
    </xf>
    <xf numFmtId="10" fontId="0" fillId="4" borderId="22" applyNumberFormat="1" applyFont="1" applyFill="1" applyBorder="1" applyAlignment="1" applyProtection="0">
      <alignment horizontal="right" vertical="bottom"/>
    </xf>
    <xf numFmtId="0" fontId="0" borderId="27" applyNumberFormat="0" applyFont="1" applyFill="0" applyBorder="1" applyAlignment="1" applyProtection="0">
      <alignment vertical="bottom"/>
    </xf>
    <xf numFmtId="0" fontId="0" fillId="3" borderId="28" applyNumberFormat="0" applyFont="1" applyFill="1" applyBorder="1" applyAlignment="1" applyProtection="0">
      <alignment vertical="bottom"/>
    </xf>
    <xf numFmtId="49" fontId="0" borderId="22" applyNumberFormat="1" applyFont="1" applyFill="0" applyBorder="1" applyAlignment="1" applyProtection="0">
      <alignment vertical="bottom"/>
    </xf>
    <xf numFmtId="59" fontId="0" fillId="4" borderId="22" applyNumberFormat="1" applyFont="1" applyFill="1" applyBorder="1" applyAlignment="1" applyProtection="0">
      <alignment vertical="bottom"/>
    </xf>
    <xf numFmtId="49" fontId="9" fillId="3" borderId="29" applyNumberFormat="1" applyFont="1" applyFill="1" applyBorder="1" applyAlignment="1" applyProtection="0">
      <alignment horizontal="center" vertical="bottom"/>
    </xf>
    <xf numFmtId="49" fontId="7" fillId="3" borderId="30" applyNumberFormat="1" applyFont="1" applyFill="1" applyBorder="1" applyAlignment="1" applyProtection="0">
      <alignment horizontal="center" vertical="bottom"/>
    </xf>
    <xf numFmtId="0" fontId="0" borderId="31" applyNumberFormat="0" applyFont="1" applyFill="0" applyBorder="1" applyAlignment="1" applyProtection="0">
      <alignment vertical="bottom"/>
    </xf>
    <xf numFmtId="0" fontId="10" fillId="5" borderId="32" applyNumberFormat="0" applyFont="1" applyFill="1" applyBorder="1" applyAlignment="1" applyProtection="0">
      <alignment horizontal="center" vertical="bottom"/>
    </xf>
    <xf numFmtId="49" fontId="10" fillId="5" borderId="33" applyNumberFormat="1" applyFont="1" applyFill="1" applyBorder="1" applyAlignment="1" applyProtection="0">
      <alignment horizontal="center" vertical="bottom"/>
    </xf>
    <xf numFmtId="0" fontId="10" fillId="5" borderId="11" applyNumberFormat="0" applyFont="1" applyFill="1" applyBorder="1" applyAlignment="1" applyProtection="0">
      <alignment horizontal="center" vertical="bottom"/>
    </xf>
    <xf numFmtId="0" fontId="10" fillId="5" borderId="33" applyNumberFormat="0" applyFont="1" applyFill="1" applyBorder="1" applyAlignment="1" applyProtection="0">
      <alignment horizontal="center" vertical="bottom"/>
    </xf>
    <xf numFmtId="0" fontId="10" fillId="5" borderId="34" applyNumberFormat="0" applyFont="1" applyFill="1" applyBorder="1" applyAlignment="1" applyProtection="0">
      <alignment horizontal="center" vertical="bottom"/>
    </xf>
    <xf numFmtId="0" fontId="0" fillId="3" borderId="35" applyNumberFormat="0" applyFont="1" applyFill="1" applyBorder="1" applyAlignment="1" applyProtection="0">
      <alignment vertical="bottom"/>
    </xf>
    <xf numFmtId="49" fontId="6" fillId="3" borderId="36" applyNumberFormat="1" applyFont="1" applyFill="1" applyBorder="1" applyAlignment="1" applyProtection="0">
      <alignment horizontal="center" vertical="bottom"/>
    </xf>
    <xf numFmtId="0" fontId="0" fillId="3" borderId="37" applyNumberFormat="0" applyFont="1" applyFill="1" applyBorder="1" applyAlignment="1" applyProtection="0">
      <alignment vertical="bottom"/>
    </xf>
    <xf numFmtId="49" fontId="0" fillId="4" borderId="22" applyNumberFormat="1" applyFont="1" applyFill="1" applyBorder="1" applyAlignment="1" applyProtection="0">
      <alignment horizontal="right" vertical="bottom"/>
    </xf>
    <xf numFmtId="49" fontId="0" fillId="4" borderId="38" applyNumberFormat="1" applyFont="1" applyFill="1" applyBorder="1" applyAlignment="1" applyProtection="0">
      <alignment horizontal="right" vertical="bottom"/>
    </xf>
    <xf numFmtId="0" fontId="0" borderId="39" applyNumberFormat="0" applyFont="1" applyFill="0" applyBorder="1" applyAlignment="1" applyProtection="0">
      <alignment vertical="bottom"/>
    </xf>
    <xf numFmtId="49" fontId="11" borderId="40" applyNumberFormat="1" applyFont="1" applyFill="0" applyBorder="1" applyAlignment="1" applyProtection="0">
      <alignment vertical="bottom"/>
    </xf>
    <xf numFmtId="59" fontId="11" fillId="4" borderId="41" applyNumberFormat="1" applyFont="1" applyFill="1" applyBorder="1" applyAlignment="1" applyProtection="0">
      <alignment vertical="bottom"/>
    </xf>
    <xf numFmtId="49" fontId="12" borderId="42" applyNumberFormat="1" applyFont="1" applyFill="0" applyBorder="1" applyAlignment="1" applyProtection="0">
      <alignment horizontal="center" vertical="bottom"/>
    </xf>
    <xf numFmtId="60" fontId="11" borderId="43" applyNumberFormat="1" applyFont="1" applyFill="0" applyBorder="1" applyAlignment="1" applyProtection="0">
      <alignment vertical="bottom"/>
    </xf>
    <xf numFmtId="49" fontId="7" fillId="3" borderId="43" applyNumberFormat="1" applyFont="1" applyFill="1" applyBorder="1" applyAlignment="1" applyProtection="0">
      <alignment horizontal="center" vertical="bottom"/>
    </xf>
    <xf numFmtId="61" fontId="11" fillId="4" borderId="43" applyNumberFormat="1" applyFont="1" applyFill="1" applyBorder="1" applyAlignment="1" applyProtection="0">
      <alignment horizontal="right" vertical="bottom"/>
    </xf>
    <xf numFmtId="0" fontId="7" fillId="3" borderId="44" applyNumberFormat="0" applyFont="1" applyFill="1" applyBorder="1" applyAlignment="1" applyProtection="0">
      <alignment vertical="bottom"/>
    </xf>
    <xf numFmtId="10" fontId="0" fillId="4" borderId="38" applyNumberFormat="1" applyFont="1" applyFill="1" applyBorder="1" applyAlignment="1" applyProtection="0">
      <alignment horizontal="right" vertical="bottom"/>
    </xf>
    <xf numFmtId="49" fontId="11" borderId="45" applyNumberFormat="1" applyFont="1" applyFill="0" applyBorder="1" applyAlignment="1" applyProtection="0">
      <alignment vertical="bottom"/>
    </xf>
    <xf numFmtId="49" fontId="11" fillId="4" borderId="46" applyNumberFormat="1" applyFont="1" applyFill="1" applyBorder="1" applyAlignment="1" applyProtection="0">
      <alignment vertical="bottom"/>
    </xf>
    <xf numFmtId="49" fontId="12" borderId="47" applyNumberFormat="1" applyFont="1" applyFill="0" applyBorder="1" applyAlignment="1" applyProtection="0">
      <alignment horizontal="center" vertical="bottom"/>
    </xf>
    <xf numFmtId="49" fontId="11" borderId="36" applyNumberFormat="1" applyFont="1" applyFill="0" applyBorder="1" applyAlignment="1" applyProtection="0">
      <alignment vertical="bottom"/>
    </xf>
    <xf numFmtId="49" fontId="7" fillId="3" borderId="36" applyNumberFormat="1" applyFont="1" applyFill="1" applyBorder="1" applyAlignment="1" applyProtection="0">
      <alignment horizontal="center" vertical="bottom"/>
    </xf>
    <xf numFmtId="49" fontId="11" fillId="4" borderId="36" applyNumberFormat="1" applyFont="1" applyFill="1" applyBorder="1" applyAlignment="1" applyProtection="0">
      <alignment horizontal="right" vertical="bottom"/>
    </xf>
    <xf numFmtId="0" fontId="7" fillId="3" borderId="48" applyNumberFormat="0" applyFont="1" applyFill="1" applyBorder="1" applyAlignment="1" applyProtection="0">
      <alignment vertical="bottom"/>
    </xf>
    <xf numFmtId="59" fontId="11" fillId="4" borderId="46" applyNumberFormat="1" applyFont="1" applyFill="1" applyBorder="1" applyAlignment="1" applyProtection="0">
      <alignment vertical="bottom"/>
    </xf>
    <xf numFmtId="60" fontId="11" borderId="36" applyNumberFormat="1" applyFont="1" applyFill="0" applyBorder="1" applyAlignment="1" applyProtection="0">
      <alignment vertical="bottom"/>
    </xf>
    <xf numFmtId="61" fontId="11" fillId="4" borderId="36" applyNumberFormat="1" applyFont="1" applyFill="1" applyBorder="1" applyAlignment="1" applyProtection="0">
      <alignment horizontal="right" vertical="bottom"/>
    </xf>
    <xf numFmtId="62" fontId="0" fillId="4" borderId="22" applyNumberFormat="1" applyFont="1" applyFill="1" applyBorder="1" applyAlignment="1" applyProtection="0">
      <alignment horizontal="right" vertical="bottom"/>
    </xf>
    <xf numFmtId="49" fontId="12" borderId="49" applyNumberFormat="1" applyFont="1" applyFill="0" applyBorder="1" applyAlignment="1" applyProtection="0">
      <alignment horizontal="center" vertical="bottom"/>
    </xf>
    <xf numFmtId="49" fontId="13" fillId="3" borderId="36" applyNumberFormat="1" applyFont="1" applyFill="1" applyBorder="1" applyAlignment="1" applyProtection="0">
      <alignment horizontal="right" vertical="bottom"/>
    </xf>
    <xf numFmtId="59" fontId="0" fillId="3" borderId="22" applyNumberFormat="1" applyFont="1" applyFill="1" applyBorder="1" applyAlignment="1" applyProtection="0">
      <alignment vertical="bottom"/>
    </xf>
    <xf numFmtId="49" fontId="11" borderId="50" applyNumberFormat="1" applyFont="1" applyFill="0" applyBorder="1" applyAlignment="1" applyProtection="0">
      <alignment vertical="bottom"/>
    </xf>
    <xf numFmtId="59" fontId="11" fillId="4" borderId="51" applyNumberFormat="1" applyFont="1" applyFill="1" applyBorder="1" applyAlignment="1" applyProtection="0">
      <alignment vertical="bottom"/>
    </xf>
    <xf numFmtId="0" fontId="7" fillId="3" borderId="52" applyNumberFormat="0" applyFont="1" applyFill="1" applyBorder="1" applyAlignment="1" applyProtection="0">
      <alignment vertical="bottom"/>
    </xf>
    <xf numFmtId="0" fontId="7" fillId="3" borderId="53" applyNumberFormat="0" applyFont="1" applyFill="1" applyBorder="1" applyAlignment="1" applyProtection="0">
      <alignment vertical="bottom"/>
    </xf>
    <xf numFmtId="0" fontId="7" fillId="3" borderId="54" applyNumberFormat="0" applyFont="1" applyFill="1" applyBorder="1" applyAlignment="1" applyProtection="0">
      <alignment vertical="bottom"/>
    </xf>
    <xf numFmtId="61" fontId="11" fillId="4" borderId="51" applyNumberFormat="1" applyFont="1" applyFill="1" applyBorder="1" applyAlignment="1" applyProtection="0">
      <alignment horizontal="right" vertical="bottom"/>
    </xf>
    <xf numFmtId="0" fontId="7" fillId="3" borderId="55" applyNumberFormat="0" applyFont="1" applyFill="1" applyBorder="1" applyAlignment="1" applyProtection="0">
      <alignment vertical="bottom"/>
    </xf>
    <xf numFmtId="0" fontId="0" fillId="3" borderId="56" applyNumberFormat="0" applyFont="1" applyFill="1" applyBorder="1" applyAlignment="1" applyProtection="0">
      <alignment vertical="bottom"/>
    </xf>
    <xf numFmtId="49" fontId="3" borderId="57" applyNumberFormat="1" applyFont="1" applyFill="0" applyBorder="1" applyAlignment="1" applyProtection="0">
      <alignment horizontal="right" vertical="bottom"/>
    </xf>
    <xf numFmtId="59" fontId="0" fillId="4" borderId="58" applyNumberFormat="1" applyFont="1" applyFill="1" applyBorder="1" applyAlignment="1" applyProtection="0">
      <alignment vertical="bottom"/>
    </xf>
    <xf numFmtId="10" fontId="0" fillId="4" borderId="58" applyNumberFormat="1" applyFont="1" applyFill="1" applyBorder="1" applyAlignment="1" applyProtection="0">
      <alignment horizontal="right" vertical="bottom"/>
    </xf>
    <xf numFmtId="0" fontId="0" borderId="59" applyNumberFormat="0" applyFont="1" applyFill="0" applyBorder="1" applyAlignment="1" applyProtection="0">
      <alignment vertical="bottom"/>
    </xf>
    <xf numFmtId="0" fontId="0" fillId="3" borderId="60" applyNumberFormat="0" applyFont="1" applyFill="1" applyBorder="1" applyAlignment="1" applyProtection="0">
      <alignment vertical="bottom"/>
    </xf>
    <xf numFmtId="0" fontId="0" fillId="3" borderId="53" applyNumberFormat="0" applyFont="1" applyFill="1" applyBorder="1" applyAlignment="1" applyProtection="0">
      <alignment vertical="bottom"/>
    </xf>
    <xf numFmtId="0" fontId="0" fillId="3" borderId="61" applyNumberFormat="0" applyFont="1" applyFill="1" applyBorder="1" applyAlignment="1" applyProtection="0">
      <alignment vertical="bottom"/>
    </xf>
    <xf numFmtId="0" fontId="0" fillId="3" borderId="62" applyNumberFormat="0" applyFont="1" applyFill="1" applyBorder="1" applyAlignment="1" applyProtection="0">
      <alignment vertical="bottom"/>
    </xf>
    <xf numFmtId="0" fontId="0" borderId="63" applyNumberFormat="0" applyFont="1" applyFill="0" applyBorder="1" applyAlignment="1" applyProtection="0">
      <alignment vertical="bottom"/>
    </xf>
    <xf numFmtId="0" fontId="0" borderId="64" applyNumberFormat="0" applyFont="1" applyFill="0" applyBorder="1" applyAlignment="1" applyProtection="0">
      <alignment vertical="bottom"/>
    </xf>
    <xf numFmtId="0" fontId="0" fillId="3" borderId="65" applyNumberFormat="0" applyFont="1" applyFill="1" applyBorder="1" applyAlignment="1" applyProtection="0">
      <alignment vertical="bottom"/>
    </xf>
    <xf numFmtId="49" fontId="0" borderId="58" applyNumberFormat="1" applyFont="1" applyFill="0" applyBorder="1" applyAlignment="1" applyProtection="0">
      <alignment vertical="bottom"/>
    </xf>
    <xf numFmtId="10" fontId="0" fillId="4" borderId="66" applyNumberFormat="1" applyFont="1" applyFill="1" applyBorder="1" applyAlignment="1" applyProtection="0">
      <alignment horizontal="right" vertical="bottom"/>
    </xf>
    <xf numFmtId="0" fontId="0" borderId="67" applyNumberFormat="0" applyFont="1" applyFill="0" applyBorder="1" applyAlignment="1" applyProtection="0">
      <alignment vertical="bottom"/>
    </xf>
    <xf numFmtId="0" fontId="0" borderId="68" applyNumberFormat="0" applyFont="1" applyFill="0" applyBorder="1" applyAlignment="1" applyProtection="0">
      <alignment vertical="bottom"/>
    </xf>
    <xf numFmtId="49" fontId="14" borderId="37" applyNumberFormat="1" applyFont="1" applyFill="0" applyBorder="1" applyAlignment="1" applyProtection="0">
      <alignment vertical="bottom"/>
    </xf>
    <xf numFmtId="0" fontId="0" borderId="69" applyNumberFormat="0" applyFont="1" applyFill="0" applyBorder="1" applyAlignment="1" applyProtection="0">
      <alignment vertical="bottom"/>
    </xf>
    <xf numFmtId="0" fontId="0" borderId="70" applyNumberFormat="0" applyFont="1" applyFill="0" applyBorder="1" applyAlignment="1" applyProtection="0">
      <alignment vertical="bottom"/>
    </xf>
    <xf numFmtId="0" fontId="0" borderId="71" applyNumberFormat="0" applyFont="1" applyFill="0" applyBorder="1" applyAlignment="1" applyProtection="0">
      <alignment vertical="bottom"/>
    </xf>
    <xf numFmtId="0" fontId="0" borderId="72" applyNumberFormat="0" applyFont="1" applyFill="0" applyBorder="1" applyAlignment="1" applyProtection="0">
      <alignment vertical="bottom"/>
    </xf>
    <xf numFmtId="49" fontId="12" borderId="73" applyNumberFormat="1" applyFont="1" applyFill="0" applyBorder="1" applyAlignment="1" applyProtection="0">
      <alignment horizontal="center" vertical="bottom"/>
    </xf>
    <xf numFmtId="60" fontId="0" fillId="4" borderId="22" applyNumberFormat="1" applyFont="1" applyFill="1" applyBorder="1" applyAlignment="1" applyProtection="0">
      <alignment vertical="bottom"/>
    </xf>
    <xf numFmtId="49" fontId="0" borderId="73" applyNumberFormat="1" applyFont="1" applyFill="0" applyBorder="1" applyAlignment="1" applyProtection="0">
      <alignment horizontal="center" vertical="bottom"/>
    </xf>
    <xf numFmtId="49" fontId="15" borderId="64" applyNumberFormat="1" applyFont="1" applyFill="0" applyBorder="1" applyAlignment="1" applyProtection="0">
      <alignment vertical="bottom"/>
    </xf>
    <xf numFmtId="0" fontId="0" borderId="74" applyNumberFormat="0" applyFont="1" applyFill="0" applyBorder="1" applyAlignment="1" applyProtection="0">
      <alignment vertical="bottom"/>
    </xf>
    <xf numFmtId="0" fontId="0" borderId="75" applyNumberFormat="0" applyFont="1" applyFill="0" applyBorder="1" applyAlignment="1" applyProtection="0">
      <alignment vertical="bottom"/>
    </xf>
    <xf numFmtId="49" fontId="16" fillId="3" borderId="36" applyNumberFormat="1" applyFont="1" applyFill="1" applyBorder="1" applyAlignment="1" applyProtection="0">
      <alignment horizontal="center" vertical="bottom"/>
    </xf>
    <xf numFmtId="0" fontId="0" borderId="76" applyNumberFormat="0" applyFont="1" applyFill="0" applyBorder="1" applyAlignment="1" applyProtection="0">
      <alignment vertical="bottom"/>
    </xf>
    <xf numFmtId="2" fontId="0" borderId="22" applyNumberFormat="1" applyFont="1" applyFill="0" applyBorder="1" applyAlignment="1" applyProtection="0">
      <alignment vertical="bottom"/>
    </xf>
    <xf numFmtId="49" fontId="3" borderId="73" applyNumberFormat="1" applyFont="1" applyFill="0" applyBorder="1" applyAlignment="1" applyProtection="0">
      <alignment horizontal="center" vertical="bottom"/>
    </xf>
    <xf numFmtId="1" fontId="0" borderId="22" applyNumberFormat="1" applyFont="1" applyFill="0" applyBorder="1" applyAlignment="1" applyProtection="0">
      <alignment vertical="bottom"/>
    </xf>
    <xf numFmtId="49" fontId="11" borderId="73" applyNumberFormat="1" applyFont="1" applyFill="0" applyBorder="1" applyAlignment="1" applyProtection="0">
      <alignment horizontal="center" vertical="bottom"/>
    </xf>
    <xf numFmtId="63" fontId="0" fillId="4" borderId="22" applyNumberFormat="1" applyFont="1" applyFill="1" applyBorder="1" applyAlignment="1" applyProtection="0">
      <alignment vertical="bottom"/>
    </xf>
    <xf numFmtId="64" fontId="0" borderId="77" applyNumberFormat="1" applyFont="1" applyFill="0" applyBorder="1" applyAlignment="1" applyProtection="0">
      <alignment vertical="bottom"/>
    </xf>
    <xf numFmtId="64" fontId="0" borderId="35" applyNumberFormat="1" applyFont="1" applyFill="0" applyBorder="1" applyAlignment="1" applyProtection="0">
      <alignment vertical="bottom"/>
    </xf>
    <xf numFmtId="64" fontId="0" borderId="24" applyNumberFormat="1" applyFont="1" applyFill="0" applyBorder="1" applyAlignment="1" applyProtection="0">
      <alignment vertical="bottom"/>
    </xf>
    <xf numFmtId="0" fontId="15" borderId="64" applyNumberFormat="0" applyFont="1" applyFill="0" applyBorder="1" applyAlignment="1" applyProtection="0">
      <alignment vertical="bottom"/>
    </xf>
    <xf numFmtId="0" fontId="15" borderId="78" applyNumberFormat="0" applyFont="1" applyFill="0" applyBorder="1" applyAlignment="1" applyProtection="0">
      <alignment vertical="bottom"/>
    </xf>
    <xf numFmtId="0" fontId="15" borderId="79" applyNumberFormat="0" applyFont="1" applyFill="0" applyBorder="1" applyAlignment="1" applyProtection="0">
      <alignment vertical="bottom"/>
    </xf>
    <xf numFmtId="0" fontId="0" borderId="73" applyNumberFormat="0" applyFont="1" applyFill="0" applyBorder="1" applyAlignment="1" applyProtection="0">
      <alignment vertical="bottom"/>
    </xf>
    <xf numFmtId="65" fontId="0" fillId="4" borderId="22" applyNumberFormat="1" applyFont="1" applyFill="1" applyBorder="1" applyAlignment="1" applyProtection="0">
      <alignment vertical="bottom"/>
    </xf>
    <xf numFmtId="0" fontId="0" borderId="80" applyNumberFormat="0" applyFont="1" applyFill="0" applyBorder="1" applyAlignment="1" applyProtection="0">
      <alignment vertical="bottom"/>
    </xf>
    <xf numFmtId="0" fontId="0" fillId="3" borderId="81" applyNumberFormat="0" applyFont="1" applyFill="1" applyBorder="1" applyAlignment="1" applyProtection="0">
      <alignment vertical="bottom"/>
    </xf>
    <xf numFmtId="49" fontId="15" borderId="64" applyNumberFormat="1" applyFont="1" applyFill="0" applyBorder="1" applyAlignment="1" applyProtection="0">
      <alignment horizontal="right" vertical="bottom"/>
    </xf>
    <xf numFmtId="49" fontId="15" fillId="2" borderId="64" applyNumberFormat="1" applyFont="1" applyFill="1" applyBorder="1" applyAlignment="1" applyProtection="0">
      <alignment horizontal="center" vertical="bottom" wrapText="1"/>
    </xf>
    <xf numFmtId="49" fontId="17" fillId="2" borderId="64" applyNumberFormat="1" applyFont="1" applyFill="1" applyBorder="1" applyAlignment="1" applyProtection="0">
      <alignment horizontal="center" vertical="bottom" wrapText="1"/>
    </xf>
    <xf numFmtId="0" fontId="15" fillId="2" borderId="8" applyNumberFormat="0" applyFont="1" applyFill="1" applyBorder="1" applyAlignment="1" applyProtection="0">
      <alignment horizontal="center" vertical="bottom" wrapText="1"/>
    </xf>
    <xf numFmtId="0" fontId="17" fillId="2" borderId="8" applyNumberFormat="0" applyFont="1" applyFill="1" applyBorder="1" applyAlignment="1" applyProtection="0">
      <alignment horizontal="center" vertical="bottom" wrapText="1"/>
    </xf>
    <xf numFmtId="0" fontId="0" borderId="82" applyNumberFormat="0" applyFont="1" applyFill="0" applyBorder="1" applyAlignment="1" applyProtection="0">
      <alignment vertical="bottom"/>
    </xf>
    <xf numFmtId="49" fontId="0" borderId="83" applyNumberFormat="1" applyFont="1" applyFill="0" applyBorder="1" applyAlignment="1" applyProtection="0">
      <alignment vertical="bottom"/>
    </xf>
    <xf numFmtId="0" fontId="0" borderId="84" applyNumberFormat="0" applyFont="1" applyFill="0" applyBorder="1" applyAlignment="1" applyProtection="0">
      <alignment vertical="bottom"/>
    </xf>
    <xf numFmtId="0" fontId="0" borderId="85" applyNumberFormat="0" applyFont="1" applyFill="0" applyBorder="1" applyAlignment="1" applyProtection="0">
      <alignment vertical="bottom"/>
    </xf>
    <xf numFmtId="0" fontId="0" borderId="86" applyNumberFormat="0" applyFont="1" applyFill="0" applyBorder="1" applyAlignment="1" applyProtection="0">
      <alignment vertical="bottom"/>
    </xf>
    <xf numFmtId="63" fontId="0" borderId="22" applyNumberFormat="1" applyFont="1" applyFill="0" applyBorder="1" applyAlignment="1" applyProtection="0">
      <alignment vertical="bottom"/>
    </xf>
    <xf numFmtId="64" fontId="0" borderId="22" applyNumberFormat="1" applyFont="1" applyFill="0" applyBorder="1" applyAlignment="1" applyProtection="0">
      <alignment vertical="bottom"/>
    </xf>
    <xf numFmtId="0" fontId="0" borderId="87" applyNumberFormat="0" applyFont="1" applyFill="0" applyBorder="1" applyAlignment="1" applyProtection="0">
      <alignment vertical="bottom"/>
    </xf>
    <xf numFmtId="49" fontId="15" fillId="2" borderId="88" applyNumberFormat="1" applyFont="1" applyFill="1" applyBorder="1" applyAlignment="1" applyProtection="0">
      <alignment horizontal="center" vertical="top"/>
    </xf>
    <xf numFmtId="0" fontId="0" borderId="89" applyNumberFormat="0" applyFont="1" applyFill="0" applyBorder="1" applyAlignment="1" applyProtection="0">
      <alignment vertical="bottom"/>
    </xf>
    <xf numFmtId="49" fontId="0" borderId="1" applyNumberFormat="1" applyFont="1" applyFill="0" applyBorder="1" applyAlignment="1" applyProtection="0">
      <alignment vertical="bottom"/>
    </xf>
    <xf numFmtId="0" fontId="0" borderId="90" applyNumberFormat="0" applyFont="1" applyFill="0" applyBorder="1" applyAlignment="1" applyProtection="0">
      <alignment vertical="bottom"/>
    </xf>
    <xf numFmtId="0" fontId="0" borderId="91" applyNumberFormat="0" applyFont="1" applyFill="0" applyBorder="1" applyAlignment="1" applyProtection="0">
      <alignment vertical="bottom"/>
    </xf>
  </cellXfs>
  <cellStyles count="1">
    <cellStyle name="Normal" xfId="0" builtinId="0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  <rgbColor rgb="ff4472c4"/>
      <rgbColor rgb="ffffff00"/>
      <rgbColor rgb="ff00ffff"/>
      <rgbColor rgb="ffff000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AE30"/>
  <sheetViews>
    <sheetView workbookViewId="0" showGridLines="0" defaultGridColor="1"/>
  </sheetViews>
  <sheetFormatPr defaultColWidth="8.83333" defaultRowHeight="14.4" customHeight="1" outlineLevelRow="0" outlineLevelCol="0"/>
  <cols>
    <col min="1" max="1" width="8.85156" style="1" customWidth="1"/>
    <col min="2" max="2" width="16.3516" style="1" customWidth="1"/>
    <col min="3" max="3" width="16.6719" style="1" customWidth="1"/>
    <col min="4" max="4" width="14.3516" style="1" customWidth="1"/>
    <col min="5" max="9" width="8.85156" style="1" customWidth="1"/>
    <col min="10" max="10" width="20.1719" style="1" customWidth="1"/>
    <col min="11" max="11" width="15.5" style="1" customWidth="1"/>
    <col min="12" max="12" width="8.85156" style="1" customWidth="1"/>
    <col min="13" max="13" hidden="1" width="8.83333" style="1" customWidth="1"/>
    <col min="14" max="16" width="8.85156" style="1" customWidth="1"/>
    <col min="17" max="17" width="17.1719" style="1" customWidth="1"/>
    <col min="18" max="18" width="15.5" style="1" customWidth="1"/>
    <col min="19" max="19" width="8.85156" style="1" customWidth="1"/>
    <col min="20" max="20" width="12.3516" style="1" customWidth="1"/>
    <col min="21" max="21" width="8.17188" style="1" customWidth="1"/>
    <col min="22" max="22" width="11" style="1" customWidth="1"/>
    <col min="23" max="27" width="8.85156" style="1" customWidth="1"/>
    <col min="28" max="28" width="20.6719" style="1" customWidth="1"/>
    <col min="29" max="29" width="13.6719" style="1" customWidth="1"/>
    <col min="30" max="31" width="8.85156" style="1" customWidth="1"/>
    <col min="32" max="16384" width="8.85156" style="1" customWidth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2"/>
      <c r="AA1" s="2"/>
      <c r="AB1" s="2"/>
      <c r="AC1" s="2"/>
      <c r="AD1" s="2"/>
      <c r="AE1" s="2"/>
    </row>
    <row r="2" ht="15.6" customHeight="1">
      <c r="A2" t="s" s="4">
        <v>0</v>
      </c>
      <c r="B2" s="5"/>
      <c r="C2" s="5"/>
      <c r="D2" s="5"/>
      <c r="E2" s="5"/>
      <c r="F2" s="5"/>
      <c r="G2" s="2"/>
      <c r="H2" s="2"/>
      <c r="I2" t="s" s="6">
        <v>1</v>
      </c>
      <c r="J2" s="7"/>
      <c r="K2" s="7"/>
      <c r="L2" s="7"/>
      <c r="M2" s="7"/>
      <c r="N2" s="2"/>
      <c r="O2" s="8"/>
      <c r="P2" s="9"/>
      <c r="Q2" s="10"/>
      <c r="R2" s="10"/>
      <c r="S2" s="10"/>
      <c r="T2" s="10"/>
      <c r="U2" s="10"/>
      <c r="V2" s="10"/>
      <c r="W2" s="10"/>
      <c r="X2" s="10"/>
      <c r="Y2" s="11"/>
      <c r="Z2" s="12"/>
      <c r="AA2" s="2"/>
      <c r="AB2" s="3"/>
      <c r="AC2" s="3"/>
      <c r="AD2" s="3"/>
      <c r="AE2" s="3"/>
    </row>
    <row r="3" ht="18.6" customHeight="1">
      <c r="A3" s="13"/>
      <c r="B3" s="13"/>
      <c r="C3" s="13"/>
      <c r="D3" s="13"/>
      <c r="E3" s="13"/>
      <c r="F3" s="13"/>
      <c r="G3" s="2"/>
      <c r="H3" s="2"/>
      <c r="I3" s="13"/>
      <c r="J3" s="13"/>
      <c r="K3" s="13"/>
      <c r="L3" s="13"/>
      <c r="M3" s="13"/>
      <c r="N3" s="2"/>
      <c r="O3" s="8"/>
      <c r="P3" s="12"/>
      <c r="Q3" t="s" s="14">
        <v>2</v>
      </c>
      <c r="R3" s="15"/>
      <c r="S3" s="15"/>
      <c r="T3" s="15"/>
      <c r="U3" s="15"/>
      <c r="V3" s="15"/>
      <c r="W3" s="15"/>
      <c r="X3" s="2"/>
      <c r="Y3" s="8"/>
      <c r="Z3" s="12"/>
      <c r="AA3" s="8"/>
      <c r="AB3" t="s" s="16">
        <v>3</v>
      </c>
      <c r="AC3" s="17"/>
      <c r="AD3" s="18"/>
      <c r="AE3" s="19"/>
    </row>
    <row r="4" ht="40.8" customHeight="1">
      <c r="A4" s="20"/>
      <c r="B4" t="s" s="21">
        <v>4</v>
      </c>
      <c r="C4" t="s" s="21">
        <v>5</v>
      </c>
      <c r="D4" t="s" s="21">
        <v>6</v>
      </c>
      <c r="E4" t="s" s="22">
        <v>7</v>
      </c>
      <c r="F4" t="s" s="23">
        <v>8</v>
      </c>
      <c r="G4" s="24"/>
      <c r="H4" s="25"/>
      <c r="I4" s="26"/>
      <c r="J4" t="s" s="27">
        <v>9</v>
      </c>
      <c r="K4" t="s" s="28">
        <v>10</v>
      </c>
      <c r="L4" s="29"/>
      <c r="M4" s="30"/>
      <c r="N4" s="31"/>
      <c r="O4" s="8"/>
      <c r="P4" s="12"/>
      <c r="Q4" t="s" s="32">
        <v>11</v>
      </c>
      <c r="R4" s="3"/>
      <c r="S4" s="3"/>
      <c r="T4" s="3"/>
      <c r="U4" s="3"/>
      <c r="V4" s="3"/>
      <c r="W4" s="3"/>
      <c r="X4" s="2"/>
      <c r="Y4" s="8"/>
      <c r="Z4" s="12"/>
      <c r="AA4" s="8"/>
      <c r="AB4" t="s" s="33">
        <v>12</v>
      </c>
      <c r="AC4" s="34">
        <v>35</v>
      </c>
      <c r="AD4" s="35"/>
      <c r="AE4" s="36"/>
    </row>
    <row r="5" ht="15" customHeight="1">
      <c r="A5" s="37"/>
      <c r="B5" t="s" s="38">
        <v>13</v>
      </c>
      <c r="C5" s="39">
        <v>408796</v>
      </c>
      <c r="D5" s="39">
        <v>318844</v>
      </c>
      <c r="E5" s="40">
        <f>IF(ISERROR(D5/C5),"0%",(D5/C5))</f>
        <v>0.779958708010842</v>
      </c>
      <c r="F5" s="40">
        <f>IF(ISERROR(C5/$C$13),"0%",(C5/$C$13))</f>
        <v>0.650941788865411</v>
      </c>
      <c r="G5" s="41"/>
      <c r="H5" s="25"/>
      <c r="I5" s="42"/>
      <c r="J5" t="s" s="43">
        <v>14</v>
      </c>
      <c r="K5" s="44">
        <f>D13</f>
        <v>478876</v>
      </c>
      <c r="L5" t="s" s="45">
        <v>15</v>
      </c>
      <c r="M5" t="s" s="46">
        <v>16</v>
      </c>
      <c r="N5" s="31"/>
      <c r="O5" s="8"/>
      <c r="P5" s="47"/>
      <c r="Q5" s="48"/>
      <c r="R5" t="s" s="49">
        <v>17</v>
      </c>
      <c r="S5" s="50"/>
      <c r="T5" t="s" s="49">
        <v>18</v>
      </c>
      <c r="U5" s="51"/>
      <c r="V5" t="s" s="49">
        <v>19</v>
      </c>
      <c r="W5" s="52"/>
      <c r="X5" s="12"/>
      <c r="Y5" s="8"/>
      <c r="Z5" s="12"/>
      <c r="AA5" s="8"/>
      <c r="AB5" s="53"/>
      <c r="AC5" t="s" s="54">
        <v>20</v>
      </c>
      <c r="AD5" s="55"/>
      <c r="AE5" s="36"/>
    </row>
    <row r="6" ht="15.6" customHeight="1">
      <c r="A6" s="37"/>
      <c r="B6" t="s" s="38">
        <v>21</v>
      </c>
      <c r="C6" t="s" s="43">
        <v>22</v>
      </c>
      <c r="D6" t="s" s="43">
        <v>22</v>
      </c>
      <c r="E6" t="s" s="56">
        <f>IF(ISERROR(D6/C6),"0%",(D6/C6))</f>
        <v>23</v>
      </c>
      <c r="F6" t="s" s="56">
        <f>IF(ISERROR(C6/$C$13),"0%",(C6/$C$13))</f>
        <v>23</v>
      </c>
      <c r="G6" s="41"/>
      <c r="H6" s="25"/>
      <c r="I6" s="42"/>
      <c r="J6" t="s" s="43">
        <v>24</v>
      </c>
      <c r="K6" t="s" s="43">
        <v>22</v>
      </c>
      <c r="L6" t="s" s="57">
        <f>IF(ISERROR(K6/$K$5),"0.00%",K6/$K$5)</f>
        <v>25</v>
      </c>
      <c r="M6" s="58"/>
      <c r="N6" s="31"/>
      <c r="O6" s="8"/>
      <c r="P6" s="47"/>
      <c r="Q6" t="s" s="59">
        <v>26</v>
      </c>
      <c r="R6" s="60">
        <f>C5</f>
        <v>408796</v>
      </c>
      <c r="S6" t="s" s="61">
        <v>27</v>
      </c>
      <c r="T6" s="62">
        <v>146.3</v>
      </c>
      <c r="U6" t="s" s="63">
        <v>28</v>
      </c>
      <c r="V6" s="64">
        <f>IF(ISERROR(R6/T6),"0.00",R6/T6)</f>
        <v>2794.231032125770</v>
      </c>
      <c r="W6" s="65"/>
      <c r="X6" s="12"/>
      <c r="Y6" s="8"/>
      <c r="Z6" s="12"/>
      <c r="AA6" s="8"/>
      <c r="AB6" t="s" s="33">
        <v>29</v>
      </c>
      <c r="AC6" s="34">
        <v>25</v>
      </c>
      <c r="AD6" s="35"/>
      <c r="AE6" s="36"/>
    </row>
    <row r="7" ht="15.6" customHeight="1">
      <c r="A7" s="37"/>
      <c r="B7" t="s" s="38">
        <v>30</v>
      </c>
      <c r="C7" t="s" s="43">
        <v>22</v>
      </c>
      <c r="D7" t="s" s="43">
        <v>22</v>
      </c>
      <c r="E7" t="s" s="56">
        <f>IF(ISERROR(D7/C7),"0%",(D7/C7))</f>
        <v>23</v>
      </c>
      <c r="F7" t="s" s="56">
        <f>IF(ISERROR(C7/$C$13),"0%",(C7/$C$13))</f>
        <v>23</v>
      </c>
      <c r="G7" s="41"/>
      <c r="H7" s="25"/>
      <c r="I7" s="42"/>
      <c r="J7" t="s" s="43">
        <v>31</v>
      </c>
      <c r="K7" s="39">
        <v>143673</v>
      </c>
      <c r="L7" s="66">
        <f>IF(ISERROR(K7/$K$5),"0.00%",K7/$K$5)</f>
        <v>0.300021299877212</v>
      </c>
      <c r="M7" s="58"/>
      <c r="N7" s="31"/>
      <c r="O7" s="8"/>
      <c r="P7" s="47"/>
      <c r="Q7" t="s" s="67">
        <v>32</v>
      </c>
      <c r="R7" t="s" s="68">
        <f>C6</f>
        <v>22</v>
      </c>
      <c r="S7" t="s" s="69">
        <v>27</v>
      </c>
      <c r="T7" t="s" s="70">
        <v>22</v>
      </c>
      <c r="U7" t="s" s="71">
        <v>28</v>
      </c>
      <c r="V7" t="s" s="72">
        <f>IF(ISERROR(R7/T7),"0.00",R7/T7)</f>
        <v>33</v>
      </c>
      <c r="W7" s="73"/>
      <c r="X7" s="12"/>
      <c r="Y7" s="8"/>
      <c r="Z7" s="12"/>
      <c r="AA7" s="8"/>
      <c r="AB7" s="53"/>
      <c r="AC7" t="s" s="54">
        <v>20</v>
      </c>
      <c r="AD7" s="55"/>
      <c r="AE7" s="36"/>
    </row>
    <row r="8" ht="15.6" customHeight="1">
      <c r="A8" s="37"/>
      <c r="B8" t="s" s="38">
        <v>34</v>
      </c>
      <c r="C8" s="39">
        <v>147264</v>
      </c>
      <c r="D8" s="39">
        <v>107943</v>
      </c>
      <c r="E8" s="40">
        <f>IF(ISERROR(D8/C8),"0%",(D8/C8))</f>
        <v>0.732989732724902</v>
      </c>
      <c r="F8" s="40">
        <f>IF(ISERROR(C8/$C$13),"0%",(C8/$C$13))</f>
        <v>0.234494201497754</v>
      </c>
      <c r="G8" s="41"/>
      <c r="H8" s="25"/>
      <c r="I8" s="42"/>
      <c r="J8" t="s" s="43">
        <v>35</v>
      </c>
      <c r="K8" s="39"/>
      <c r="L8" s="66">
        <f>IF(ISERROR(K8/$K$5),"0.00%",K8/$K$5)</f>
        <v>0</v>
      </c>
      <c r="M8" s="58"/>
      <c r="N8" s="31"/>
      <c r="O8" s="8"/>
      <c r="P8" s="47"/>
      <c r="Q8" t="s" s="67">
        <v>36</v>
      </c>
      <c r="R8" t="s" s="68">
        <f>C7</f>
        <v>22</v>
      </c>
      <c r="S8" t="s" s="69">
        <v>27</v>
      </c>
      <c r="T8" t="s" s="70">
        <v>22</v>
      </c>
      <c r="U8" t="s" s="71">
        <v>28</v>
      </c>
      <c r="V8" t="s" s="72">
        <f>IF(ISERROR(R8/T8),"0.00",R8/T8)</f>
        <v>33</v>
      </c>
      <c r="W8" s="73"/>
      <c r="X8" s="12"/>
      <c r="Y8" s="8"/>
      <c r="Z8" s="12"/>
      <c r="AA8" s="8"/>
      <c r="AB8" t="s" s="33">
        <v>37</v>
      </c>
      <c r="AC8" s="34">
        <v>9</v>
      </c>
      <c r="AD8" s="35"/>
      <c r="AE8" s="36"/>
    </row>
    <row r="9" ht="15.6" customHeight="1">
      <c r="A9" s="37"/>
      <c r="B9" t="s" s="38">
        <v>38</v>
      </c>
      <c r="C9" t="s" s="43">
        <v>22</v>
      </c>
      <c r="D9" t="s" s="43">
        <v>22</v>
      </c>
      <c r="E9" t="s" s="56">
        <f>IF(ISERROR(D9/C9),"0%",(D9/C9))</f>
        <v>23</v>
      </c>
      <c r="F9" t="s" s="56">
        <f>IF(ISERROR(C9/$C$13),"0%",(C9/$C$13))</f>
        <v>23</v>
      </c>
      <c r="G9" s="41"/>
      <c r="H9" s="25"/>
      <c r="I9" s="42"/>
      <c r="J9" t="s" s="43">
        <v>39</v>
      </c>
      <c r="K9" t="s" s="43">
        <v>22</v>
      </c>
      <c r="L9" t="s" s="57">
        <f>IF(ISERROR(K9/$K$5),"0.00%",K9/$K$5)</f>
        <v>25</v>
      </c>
      <c r="M9" s="58"/>
      <c r="N9" s="31"/>
      <c r="O9" s="8"/>
      <c r="P9" s="47"/>
      <c r="Q9" t="s" s="67">
        <v>34</v>
      </c>
      <c r="R9" s="74">
        <f>C8</f>
        <v>147264</v>
      </c>
      <c r="S9" t="s" s="69">
        <v>27</v>
      </c>
      <c r="T9" s="75">
        <v>142.35</v>
      </c>
      <c r="U9" t="s" s="71">
        <v>28</v>
      </c>
      <c r="V9" s="76">
        <f>IF(ISERROR(R9/T9),"0.00",R9/T9)</f>
        <v>1034.520547945210</v>
      </c>
      <c r="W9" s="73"/>
      <c r="X9" s="12"/>
      <c r="Y9" s="8"/>
      <c r="Z9" s="12"/>
      <c r="AA9" s="8"/>
      <c r="AB9" s="53"/>
      <c r="AC9" t="s" s="54">
        <v>20</v>
      </c>
      <c r="AD9" s="55"/>
      <c r="AE9" s="36"/>
    </row>
    <row r="10" ht="15.6" customHeight="1">
      <c r="A10" s="37"/>
      <c r="B10" t="s" s="38">
        <v>40</v>
      </c>
      <c r="C10" s="39">
        <v>47806</v>
      </c>
      <c r="D10" s="39">
        <v>34486</v>
      </c>
      <c r="E10" s="40">
        <f>IF(ISERROR(D10/C10),"0%",(D10/C10))</f>
        <v>0.721373886123081</v>
      </c>
      <c r="F10" s="40">
        <f>IF(ISERROR(C10/$C$13),"0%",(C10/$C$13))</f>
        <v>0.0761233553129185</v>
      </c>
      <c r="G10" s="41"/>
      <c r="H10" s="25"/>
      <c r="I10" s="42"/>
      <c r="J10" t="s" s="43">
        <v>41</v>
      </c>
      <c r="K10" s="39">
        <v>246934</v>
      </c>
      <c r="L10" s="66">
        <f>IF(ISERROR(K10/$K$5),"0.00%",K10/$K$5)</f>
        <v>0.515653321527911</v>
      </c>
      <c r="M10" s="58"/>
      <c r="N10" s="31"/>
      <c r="O10" s="8"/>
      <c r="P10" s="47"/>
      <c r="Q10" t="s" s="67">
        <v>40</v>
      </c>
      <c r="R10" s="74">
        <f>C10</f>
        <v>47806</v>
      </c>
      <c r="S10" t="s" s="69">
        <v>27</v>
      </c>
      <c r="T10" s="75">
        <v>133.25</v>
      </c>
      <c r="U10" t="s" s="71">
        <v>28</v>
      </c>
      <c r="V10" s="76">
        <f>IF(ISERROR(R10/T10),"0.00",R10/T10)</f>
        <v>358.769230769231</v>
      </c>
      <c r="W10" s="73"/>
      <c r="X10" s="12"/>
      <c r="Y10" s="8"/>
      <c r="Z10" s="12"/>
      <c r="AA10" s="8"/>
      <c r="AB10" t="s" s="33">
        <v>18</v>
      </c>
      <c r="AC10" s="77">
        <f>V15</f>
        <v>144.285472246491</v>
      </c>
      <c r="AD10" s="35"/>
      <c r="AE10" s="36"/>
    </row>
    <row r="11" ht="15.6" customHeight="1">
      <c r="A11" s="37"/>
      <c r="B11" t="s" s="38">
        <v>42</v>
      </c>
      <c r="C11" s="39">
        <v>24141</v>
      </c>
      <c r="D11" s="39">
        <v>17603</v>
      </c>
      <c r="E11" s="40">
        <f>IF(ISERROR(D11/C11),"0%",(D11/C11))</f>
        <v>0.729174433536308</v>
      </c>
      <c r="F11" s="40">
        <f>IF(ISERROR(C11/$C$13),"0%",(C11/$C$13))</f>
        <v>0.0384406543239168</v>
      </c>
      <c r="G11" s="41"/>
      <c r="H11" s="25"/>
      <c r="I11" s="42"/>
      <c r="J11" t="s" s="43">
        <v>43</v>
      </c>
      <c r="K11" s="39"/>
      <c r="L11" s="66">
        <f>IF(ISERROR(K11/$K$5),"0.00%",K11/$K$5)</f>
        <v>0</v>
      </c>
      <c r="M11" s="58"/>
      <c r="N11" s="31"/>
      <c r="O11" s="8"/>
      <c r="P11" s="47"/>
      <c r="Q11" t="s" s="67">
        <v>44</v>
      </c>
      <c r="R11" s="74">
        <f>C11</f>
        <v>24141</v>
      </c>
      <c r="S11" t="s" s="78">
        <v>27</v>
      </c>
      <c r="T11" s="75">
        <v>146.3</v>
      </c>
      <c r="U11" t="s" s="71">
        <v>28</v>
      </c>
      <c r="V11" s="76">
        <f>IF(ISERROR(R11/T11),"0.00",R11/T11)</f>
        <v>165.010252904990</v>
      </c>
      <c r="W11" s="73"/>
      <c r="X11" s="12"/>
      <c r="Y11" s="8"/>
      <c r="Z11" s="12"/>
      <c r="AA11" s="8"/>
      <c r="AB11" s="53"/>
      <c r="AC11" t="s" s="79">
        <v>22</v>
      </c>
      <c r="AD11" s="55"/>
      <c r="AE11" s="36"/>
    </row>
    <row r="12" ht="15" customHeight="1">
      <c r="A12" s="37"/>
      <c r="B12" t="s" s="38">
        <v>45</v>
      </c>
      <c r="C12" s="80"/>
      <c r="D12" t="s" s="43">
        <v>22</v>
      </c>
      <c r="E12" t="s" s="56">
        <f>IF(ISERROR(D12/C12),"0%",(D12/C12))</f>
        <v>23</v>
      </c>
      <c r="F12" s="40">
        <f>IF(ISERROR(C12/$C$13),"0%",(C12/$C$13))</f>
        <v>0</v>
      </c>
      <c r="G12" s="41"/>
      <c r="H12" s="25"/>
      <c r="I12" s="42"/>
      <c r="J12" t="s" s="43">
        <v>46</v>
      </c>
      <c r="K12" s="39">
        <v>11229</v>
      </c>
      <c r="L12" s="66">
        <f>IF(ISERROR(K12/$K$5),"0.00%",K12/$K$5)</f>
        <v>0.0234486589430249</v>
      </c>
      <c r="M12" s="58"/>
      <c r="N12" s="31"/>
      <c r="O12" s="8"/>
      <c r="P12" s="47"/>
      <c r="Q12" t="s" s="81">
        <v>47</v>
      </c>
      <c r="R12" s="82">
        <f>SUM(R6:R11)</f>
        <v>628007</v>
      </c>
      <c r="S12" s="83"/>
      <c r="T12" s="84"/>
      <c r="U12" s="85"/>
      <c r="V12" s="86">
        <f>SUM(V6:V11)</f>
        <v>4352.5310637452</v>
      </c>
      <c r="W12" s="87"/>
      <c r="X12" s="12"/>
      <c r="Y12" s="8"/>
      <c r="Z12" s="12"/>
      <c r="AA12" s="8"/>
      <c r="AB12" t="s" s="33">
        <v>3</v>
      </c>
      <c r="AC12" s="44">
        <f>AC4*AC6*AC8*AC10</f>
        <v>1136248.09394112</v>
      </c>
      <c r="AD12" s="35"/>
      <c r="AE12" s="36"/>
    </row>
    <row r="13" ht="15.6" customHeight="1">
      <c r="A13" s="88"/>
      <c r="B13" t="s" s="89">
        <v>47</v>
      </c>
      <c r="C13" s="90">
        <f>SUM(C5:C12)</f>
        <v>628007</v>
      </c>
      <c r="D13" s="90">
        <f>SUM(D5:D12)</f>
        <v>478876</v>
      </c>
      <c r="E13" s="91">
        <f>IF(ISERROR(D13/C13),"0.00%",D13/C13)</f>
        <v>0.762532901703325</v>
      </c>
      <c r="F13" s="40">
        <f>IF(ISERROR(C13/$C$13),"0%",(C13/$C$13))</f>
        <v>1</v>
      </c>
      <c r="G13" s="41"/>
      <c r="H13" s="25"/>
      <c r="I13" s="42"/>
      <c r="J13" t="s" s="43">
        <v>48</v>
      </c>
      <c r="K13" s="44">
        <f>SUM(K6:K12)</f>
        <v>401836</v>
      </c>
      <c r="L13" s="66">
        <f>IF(ISERROR(K13/$K$5),"0.00%",K13/$K$5)</f>
        <v>0.839123280348149</v>
      </c>
      <c r="M13" s="58"/>
      <c r="N13" s="31"/>
      <c r="O13" s="8"/>
      <c r="P13" s="12"/>
      <c r="Q13" s="92"/>
      <c r="R13" s="10"/>
      <c r="S13" s="10"/>
      <c r="T13" s="10"/>
      <c r="U13" s="10"/>
      <c r="V13" s="10"/>
      <c r="W13" s="10"/>
      <c r="X13" s="2"/>
      <c r="Y13" s="8"/>
      <c r="Z13" s="12"/>
      <c r="AA13" s="8"/>
      <c r="AB13" s="93"/>
      <c r="AC13" s="94"/>
      <c r="AD13" s="95"/>
      <c r="AE13" s="96"/>
    </row>
    <row r="14" ht="15" customHeight="1">
      <c r="A14" s="97"/>
      <c r="B14" s="97"/>
      <c r="C14" s="97"/>
      <c r="D14" s="97"/>
      <c r="E14" s="97"/>
      <c r="F14" s="98"/>
      <c r="G14" s="2"/>
      <c r="H14" s="25"/>
      <c r="I14" s="99"/>
      <c r="J14" t="s" s="100">
        <v>49</v>
      </c>
      <c r="K14" s="90">
        <f>K5-K13</f>
        <v>77040</v>
      </c>
      <c r="L14" s="101">
        <f>IF(ISERROR(K14/$K$5),"0.00%",K14/$K$5)</f>
        <v>0.160876719651851</v>
      </c>
      <c r="M14" s="102"/>
      <c r="N14" s="31"/>
      <c r="O14" s="8"/>
      <c r="P14" s="103"/>
      <c r="Q14" t="s" s="104">
        <v>50</v>
      </c>
      <c r="R14" s="105"/>
      <c r="S14" s="2"/>
      <c r="T14" s="106"/>
      <c r="U14" s="2"/>
      <c r="V14" s="106"/>
      <c r="W14" s="2"/>
      <c r="X14" s="2"/>
      <c r="Y14" s="8"/>
      <c r="Z14" s="12"/>
      <c r="AA14" s="2"/>
      <c r="AB14" s="107"/>
      <c r="AC14" s="107"/>
      <c r="AD14" s="107"/>
      <c r="AE14" s="107"/>
    </row>
    <row r="15" ht="16.2" customHeight="1">
      <c r="A15" s="2"/>
      <c r="B15" s="2"/>
      <c r="C15" s="2"/>
      <c r="D15" s="2"/>
      <c r="E15" s="2"/>
      <c r="F15" s="2"/>
      <c r="G15" s="2"/>
      <c r="H15" s="2"/>
      <c r="I15" s="97"/>
      <c r="J15" s="97"/>
      <c r="K15" s="97"/>
      <c r="L15" s="97"/>
      <c r="M15" s="97"/>
      <c r="N15" s="2"/>
      <c r="O15" s="8"/>
      <c r="P15" s="12"/>
      <c r="Q15" s="108"/>
      <c r="R15" s="44">
        <f>R12</f>
        <v>628007</v>
      </c>
      <c r="S15" t="s" s="109">
        <v>27</v>
      </c>
      <c r="T15" s="110">
        <f>V12</f>
        <v>4352.5310637452</v>
      </c>
      <c r="U15" t="s" s="111">
        <v>28</v>
      </c>
      <c r="V15" s="77">
        <f>IF(ISERROR(R15/T15),"$0.00",R15/T15)</f>
        <v>144.285472246491</v>
      </c>
      <c r="W15" s="41"/>
      <c r="X15" s="2"/>
      <c r="Y15" s="8"/>
      <c r="Z15" s="12"/>
      <c r="AA15" s="8"/>
      <c r="AB15" t="s" s="16">
        <v>51</v>
      </c>
      <c r="AC15" s="17"/>
      <c r="AD15" s="18"/>
      <c r="AE15" s="19"/>
    </row>
    <row r="16" ht="13.6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8"/>
      <c r="P16" s="12"/>
      <c r="Q16" s="2"/>
      <c r="R16" t="s" s="112">
        <v>52</v>
      </c>
      <c r="S16" s="2"/>
      <c r="T16" t="s" s="112">
        <v>53</v>
      </c>
      <c r="U16" s="2"/>
      <c r="V16" t="s" s="112">
        <v>18</v>
      </c>
      <c r="W16" s="2"/>
      <c r="X16" s="2"/>
      <c r="Y16" s="8"/>
      <c r="Z16" s="12"/>
      <c r="AA16" s="8"/>
      <c r="AB16" t="s" s="33">
        <v>54</v>
      </c>
      <c r="AC16" s="44">
        <f>R12</f>
        <v>628007</v>
      </c>
      <c r="AD16" s="35"/>
      <c r="AE16" s="36"/>
    </row>
    <row r="17" ht="15.6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8"/>
      <c r="P17" s="12"/>
      <c r="Q17" s="2"/>
      <c r="R17" s="106"/>
      <c r="S17" s="2"/>
      <c r="T17" s="106"/>
      <c r="U17" s="2"/>
      <c r="V17" s="106"/>
      <c r="W17" s="2"/>
      <c r="X17" s="106"/>
      <c r="Y17" s="113"/>
      <c r="Z17" s="114"/>
      <c r="AA17" s="113"/>
      <c r="AB17" s="53"/>
      <c r="AC17" t="s" s="115">
        <v>27</v>
      </c>
      <c r="AD17" s="55"/>
      <c r="AE17" s="36"/>
    </row>
    <row r="18" ht="13.6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8"/>
      <c r="P18" s="12"/>
      <c r="Q18" s="116"/>
      <c r="R18" s="117">
        <v>18</v>
      </c>
      <c r="S18" t="s" s="118">
        <v>20</v>
      </c>
      <c r="T18" s="119">
        <v>9</v>
      </c>
      <c r="U18" t="s" s="118">
        <v>20</v>
      </c>
      <c r="V18" s="119">
        <v>25</v>
      </c>
      <c r="W18" t="s" s="120">
        <v>28</v>
      </c>
      <c r="X18" s="121">
        <f>R18*T18*V18</f>
        <v>4050</v>
      </c>
      <c r="Y18" s="122"/>
      <c r="Z18" s="123"/>
      <c r="AA18" s="124"/>
      <c r="AB18" t="s" s="33">
        <v>55</v>
      </c>
      <c r="AC18" s="44">
        <f>AC12</f>
        <v>1136248.09394112</v>
      </c>
      <c r="AD18" s="35"/>
      <c r="AE18" s="36"/>
    </row>
    <row r="19" ht="13.5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8"/>
      <c r="P19" s="12"/>
      <c r="Q19" s="2"/>
      <c r="R19" s="125"/>
      <c r="S19" s="2"/>
      <c r="T19" t="s" s="112">
        <v>56</v>
      </c>
      <c r="U19" s="2"/>
      <c r="V19" t="s" s="112">
        <v>57</v>
      </c>
      <c r="W19" s="2"/>
      <c r="X19" t="s" s="112">
        <v>58</v>
      </c>
      <c r="Y19" s="126"/>
      <c r="Z19" s="127"/>
      <c r="AA19" s="126"/>
      <c r="AB19" s="53"/>
      <c r="AC19" t="s" s="79">
        <v>59</v>
      </c>
      <c r="AD19" s="55"/>
      <c r="AE19" s="36"/>
    </row>
    <row r="20" ht="13.6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8"/>
      <c r="P20" s="12"/>
      <c r="Q20" s="2"/>
      <c r="R20" s="106"/>
      <c r="S20" s="2"/>
      <c r="T20" s="106"/>
      <c r="U20" s="2"/>
      <c r="V20" s="106"/>
      <c r="W20" s="2"/>
      <c r="X20" s="106"/>
      <c r="Y20" s="8"/>
      <c r="Z20" s="12"/>
      <c r="AA20" s="8"/>
      <c r="AB20" t="s" s="33">
        <v>51</v>
      </c>
      <c r="AC20" s="40">
        <f>IF(ISERROR(AC16/AC18),"0.00%",AC16/AC18)</f>
        <v>0.5527023573009781</v>
      </c>
      <c r="AD20" s="35"/>
      <c r="AE20" s="36"/>
    </row>
    <row r="21" ht="13.6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8"/>
      <c r="P21" s="12"/>
      <c r="Q21" s="116"/>
      <c r="R21" s="121">
        <f>X18</f>
        <v>4050</v>
      </c>
      <c r="S21" t="s" s="118">
        <v>20</v>
      </c>
      <c r="T21" s="77">
        <f>V15</f>
        <v>144.285472246491</v>
      </c>
      <c r="U21" t="s" s="118">
        <v>28</v>
      </c>
      <c r="V21" s="44">
        <f>R21*T21</f>
        <v>584356.162598289</v>
      </c>
      <c r="W21" s="128"/>
      <c r="X21" s="129">
        <f>X18*1.25*T21</f>
        <v>730445.203247861</v>
      </c>
      <c r="Y21" s="130"/>
      <c r="Z21" s="12"/>
      <c r="AA21" s="8"/>
      <c r="AB21" s="53"/>
      <c r="AC21" s="131"/>
      <c r="AD21" s="55"/>
      <c r="AE21" s="36"/>
    </row>
    <row r="22" ht="23.4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8"/>
      <c r="P22" s="12"/>
      <c r="Q22" s="2"/>
      <c r="R22" t="s" s="132">
        <v>60</v>
      </c>
      <c r="S22" s="2"/>
      <c r="T22" t="s" s="112">
        <v>18</v>
      </c>
      <c r="U22" s="2"/>
      <c r="V22" t="s" s="133">
        <v>61</v>
      </c>
      <c r="W22" s="2"/>
      <c r="X22" t="s" s="134">
        <v>62</v>
      </c>
      <c r="Y22" s="8"/>
      <c r="Z22" s="12"/>
      <c r="AA22" s="8"/>
      <c r="AB22" s="93"/>
      <c r="AC22" s="95"/>
      <c r="AD22" s="95"/>
      <c r="AE22" s="96"/>
    </row>
    <row r="23" ht="15.6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8"/>
      <c r="P23" s="12"/>
      <c r="Q23" s="13"/>
      <c r="R23" s="13"/>
      <c r="S23" s="13"/>
      <c r="T23" s="13"/>
      <c r="U23" s="13"/>
      <c r="V23" s="135"/>
      <c r="W23" s="13"/>
      <c r="X23" s="136"/>
      <c r="Y23" s="8"/>
      <c r="Z23" s="12"/>
      <c r="AA23" s="2"/>
      <c r="AB23" s="10"/>
      <c r="AC23" s="10"/>
      <c r="AD23" s="10"/>
      <c r="AE23" s="10"/>
    </row>
    <row r="24" ht="14.0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8"/>
      <c r="P24" s="137"/>
      <c r="Q24" t="s" s="138">
        <v>63</v>
      </c>
      <c r="R24" s="97"/>
      <c r="S24" s="97"/>
      <c r="T24" s="97"/>
      <c r="U24" s="97"/>
      <c r="V24" s="97"/>
      <c r="W24" s="97"/>
      <c r="X24" s="139"/>
      <c r="Y24" s="140"/>
      <c r="Z24" s="12"/>
      <c r="AA24" s="2"/>
      <c r="AB24" s="2"/>
      <c r="AC24" s="2"/>
      <c r="AD24" s="2"/>
      <c r="AE24" s="2"/>
    </row>
    <row r="25" ht="13.5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8"/>
      <c r="P25" s="137"/>
      <c r="Q25" s="31"/>
      <c r="R25" s="106"/>
      <c r="S25" s="2"/>
      <c r="T25" s="106"/>
      <c r="U25" s="2"/>
      <c r="V25" s="106"/>
      <c r="W25" s="2"/>
      <c r="X25" s="25"/>
      <c r="Y25" s="140"/>
      <c r="Z25" s="12"/>
      <c r="AA25" s="2"/>
      <c r="AB25" s="2"/>
      <c r="AC25" s="2"/>
      <c r="AD25" s="2"/>
      <c r="AE25" s="2"/>
    </row>
    <row r="26" ht="15.6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8"/>
      <c r="P26" s="137"/>
      <c r="Q26" s="141"/>
      <c r="R26" s="142">
        <v>4352</v>
      </c>
      <c r="S26" t="s" s="109">
        <v>27</v>
      </c>
      <c r="T26" s="143">
        <f>R21</f>
        <v>4050</v>
      </c>
      <c r="U26" t="s" s="111">
        <v>28</v>
      </c>
      <c r="V26" s="40">
        <f>IF(ISERROR(R26/T26),"0.00%",(R26/T26))</f>
        <v>1.07456790123457</v>
      </c>
      <c r="W26" s="41"/>
      <c r="X26" s="25"/>
      <c r="Y26" s="140"/>
      <c r="Z26" s="12"/>
      <c r="AA26" s="2"/>
      <c r="AB26" s="2"/>
      <c r="AC26" s="2"/>
      <c r="AD26" s="2"/>
      <c r="AE26" s="2"/>
    </row>
    <row r="27" ht="1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8"/>
      <c r="P27" s="137"/>
      <c r="Q27" s="144"/>
      <c r="R27" t="s" s="145">
        <v>19</v>
      </c>
      <c r="S27" s="13"/>
      <c r="T27" t="s" s="145">
        <v>64</v>
      </c>
      <c r="U27" s="13"/>
      <c r="V27" t="s" s="145">
        <v>65</v>
      </c>
      <c r="W27" s="13"/>
      <c r="X27" s="146"/>
      <c r="Y27" s="140"/>
      <c r="Z27" s="12"/>
      <c r="AA27" s="2"/>
      <c r="AB27" s="2"/>
      <c r="AC27" s="2"/>
      <c r="AD27" s="2"/>
      <c r="AE27" s="2"/>
    </row>
    <row r="28" ht="14.0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8"/>
      <c r="P28" s="12"/>
      <c r="Q28" s="97"/>
      <c r="R28" s="97"/>
      <c r="S28" s="97"/>
      <c r="T28" s="97"/>
      <c r="U28" s="97"/>
      <c r="V28" s="97"/>
      <c r="W28" s="97"/>
      <c r="X28" s="97"/>
      <c r="Y28" s="8"/>
      <c r="Z28" s="12"/>
      <c r="AA28" s="2"/>
      <c r="AB28" s="2"/>
      <c r="AC28" s="2"/>
      <c r="AD28" s="2"/>
      <c r="AE28" s="2"/>
    </row>
    <row r="29" ht="13.5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8"/>
      <c r="P29" s="12"/>
      <c r="Q29" t="s" s="147">
        <v>66</v>
      </c>
      <c r="R29" s="2"/>
      <c r="S29" s="2"/>
      <c r="T29" s="2"/>
      <c r="U29" s="2"/>
      <c r="V29" s="2"/>
      <c r="W29" s="2"/>
      <c r="X29" s="2"/>
      <c r="Y29" s="8"/>
      <c r="Z29" s="12"/>
      <c r="AA29" s="2"/>
      <c r="AB29" s="2"/>
      <c r="AC29" s="2"/>
      <c r="AD29" s="2"/>
      <c r="AE29" s="2"/>
    </row>
    <row r="30" ht="1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8"/>
      <c r="P30" s="148"/>
      <c r="Q30" s="3"/>
      <c r="R30" s="3"/>
      <c r="S30" s="3"/>
      <c r="T30" s="3"/>
      <c r="U30" s="3"/>
      <c r="V30" s="3"/>
      <c r="W30" s="3"/>
      <c r="X30" s="3"/>
      <c r="Y30" s="149"/>
      <c r="Z30" s="12"/>
      <c r="AA30" s="2"/>
      <c r="AB30" s="2"/>
      <c r="AC30" s="2"/>
      <c r="AD30" s="2"/>
      <c r="AE30" s="2"/>
    </row>
  </sheetData>
  <mergeCells count="7">
    <mergeCell ref="A2:F2"/>
    <mergeCell ref="Q3:W3"/>
    <mergeCell ref="Q24:X24"/>
    <mergeCell ref="AB3:AE3"/>
    <mergeCell ref="AB15:AE15"/>
    <mergeCell ref="V22:V23"/>
    <mergeCell ref="X22:X23"/>
  </mergeCells>
  <conditionalFormatting sqref="T15">
    <cfRule type="cellIs" dxfId="0" priority="1" operator="lessThan" stopIfTrue="1">
      <formula>0</formula>
    </cfRule>
  </conditionalFormatting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